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35" windowWidth="15255" windowHeight="8715"/>
  </bookViews>
  <sheets>
    <sheet name="таблица 1" sheetId="1" r:id="rId1"/>
    <sheet name="таблица 2" sheetId="2" r:id="rId2"/>
  </sheets>
  <definedNames>
    <definedName name="_xlnm._FilterDatabase" localSheetId="0" hidden="1">'таблица 1'!$A$3:$B$77</definedName>
    <definedName name="_xlnm._FilterDatabase" localSheetId="1" hidden="1">'таблица 2'!$A$3:$D$54</definedName>
    <definedName name="_xlnm.Print_Area" localSheetId="0">'таблица 1'!$A$1:$B$77</definedName>
    <definedName name="_xlnm.Print_Area" localSheetId="1">'таблица 2'!$A$1:$D$53</definedName>
  </definedNames>
  <calcPr calcId="124519" refMode="R1C1"/>
</workbook>
</file>

<file path=xl/calcChain.xml><?xml version="1.0" encoding="utf-8"?>
<calcChain xmlns="http://schemas.openxmlformats.org/spreadsheetml/2006/main">
  <c r="C4" i="2"/>
  <c r="C27"/>
  <c r="C31"/>
  <c r="C7"/>
  <c r="B75" i="1"/>
  <c r="B73"/>
  <c r="B71"/>
  <c r="B63"/>
  <c r="B42"/>
  <c r="B7"/>
  <c r="B4"/>
  <c r="B77" l="1"/>
  <c r="C53" i="2" l="1"/>
</calcChain>
</file>

<file path=xl/sharedStrings.xml><?xml version="1.0" encoding="utf-8"?>
<sst xmlns="http://schemas.openxmlformats.org/spreadsheetml/2006/main" count="204" uniqueCount="201">
  <si>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</si>
  <si>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</si>
  <si>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</si>
  <si>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</si>
  <si>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</si>
  <si>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</si>
  <si>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</si>
  <si>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</si>
  <si>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</si>
  <si>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</si>
  <si>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</si>
  <si>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</si>
  <si>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</si>
  <si>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</si>
  <si>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</si>
  <si>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</si>
  <si>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</si>
  <si>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</si>
  <si>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</si>
  <si>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</si>
  <si>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</si>
  <si>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</si>
  <si>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</si>
  <si>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</si>
  <si>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</si>
  <si>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</si>
  <si>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</si>
  <si>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</si>
  <si>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</si>
  <si>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</si>
  <si>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</si>
  <si>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</si>
  <si>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</si>
  <si>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</si>
  <si>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</si>
  <si>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</si>
  <si>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</si>
  <si>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</si>
  <si>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</si>
  <si>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</si>
  <si>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</si>
  <si>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</si>
  <si>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</si>
  <si>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</si>
  <si>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</si>
  <si>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</si>
  <si>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</si>
  <si>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</si>
  <si>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</si>
  <si>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</si>
  <si>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</si>
  <si>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</si>
  <si>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</si>
  <si>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</si>
  <si>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</si>
  <si>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</si>
  <si>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</si>
  <si>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</si>
  <si>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</si>
  <si>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</si>
  <si>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</si>
  <si>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</si>
  <si>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</si>
  <si>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</si>
  <si>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</si>
  <si>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</si>
  <si>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</si>
  <si>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</si>
  <si>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</si>
  <si>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</si>
  <si>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</si>
  <si>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</si>
  <si>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</si>
  <si>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</si>
  <si>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</si>
  <si>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</si>
  <si>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</si>
  <si>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</si>
  <si>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</si>
  <si>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</si>
  <si>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</si>
  <si>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</si>
  <si>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</si>
  <si>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</si>
  <si>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</si>
  <si>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</si>
  <si>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</si>
  <si>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</si>
  <si>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</si>
  <si>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</si>
  <si>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Иные дотации</t>
  </si>
  <si>
    <t>0107</t>
  </si>
  <si>
    <t>1402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</si>
  <si>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</si>
  <si>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</si>
  <si>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</si>
  <si>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</si>
  <si>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</si>
  <si>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</si>
  <si>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</si>
  <si>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</si>
  <si>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уточнение 2021г.</t>
  </si>
  <si>
    <t>0310</t>
  </si>
  <si>
    <t>Субсидии на строительство, реконструкцию и модернизацию систем теплоснабжения</t>
  </si>
  <si>
    <t>Субсидии бюджетам муниципальных районов, городских округов на дорожную деятельность в отношении автомобильных дорог общего пользования местного значения</t>
  </si>
  <si>
    <t>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</si>
  <si>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</si>
  <si>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местным бюджетам на обеспечение прав детей, находящихся в трудной жизненной ситуации, на отдых и оздоровление и организацию деятельности по обеспечению прав детей, находящихся в трудной жизненной ситуации, на отдых и оздоровление</t>
  </si>
  <si>
    <t>ИТОГО МЕЖБЮДЖЕТНЫХ ТРАНСФЕРТОВ</t>
  </si>
  <si>
    <t>Субсидии бюджетам муниципальных образований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</si>
  <si>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Субсидии бюджетам муниципальных районов (городских округов) на мероприятия по обеспечению деятельности по охране правопорядка и общественной безопасности</t>
  </si>
  <si>
    <t>Субсидии бюджетам муниципальных образований на реализацию мероприятий по обеспечению жильем молодых семей</t>
  </si>
  <si>
    <t>Субсидии бюджетам муниципальных районов (городских округов) на обеспечение муниципальных дошкольных и общеобразовательных организаций педагогическими работниками</t>
  </si>
  <si>
    <t>Субвенции местным бюджетам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</si>
  <si>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</si>
  <si>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Иные межбюджетные трансферты на содержание автомобильных дорог общего пользования местного значения, в том числе обеспечение безопасности дорожного движения и аварийно - восстановительные работы</t>
  </si>
  <si>
    <t>Иные межбюджетные трансферты за достяжение показателей деятельности исполнительных орагнов государственной власти  Республики Бурятия</t>
  </si>
  <si>
    <t>Мероприятия по строительству и реконструкции (модернизации) объектов питьевого водоснабжения</t>
  </si>
  <si>
    <t>Объем безвозмездных поступлений на 2021 год</t>
  </si>
  <si>
    <t>Дотации от других бюджетов бюджетной системы Российской Федерации</t>
  </si>
  <si>
    <t>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</t>
  </si>
  <si>
    <t>Дотации на выравнивание бюджетной обеспеченности муниципальных районов (городских округов) из республиканского бюджета</t>
  </si>
  <si>
    <t>Субсидии от других бюджетов бюджетной системы Российской Федерации</t>
  </si>
  <si>
    <t>Субсидии бюджетам муниципальных районов (городских округов) 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2012 - 2017 годы»</t>
  </si>
  <si>
    <t>Субсидии бюджетам муниципальных районов (городских округов) на повышение средней заработной платы работников муниципальных учреждений культуры</t>
  </si>
  <si>
    <t>Субсидии бюджетам муниципальных районов (городских округов) на содержание инструкторов по физической культуре и спорту</t>
  </si>
  <si>
    <t>Субсидии бюджетам муниципальных образований на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</si>
  <si>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Субсидии на подготовку проектов межевания и проведение кадастровых работ в отношении земельных участков, выделяемых в счет земельных долей</t>
  </si>
  <si>
    <t>Субсидии бюджетам муниципальных образований в Республике Бурятия на государственную поддержку отрасли культуры в части создания и модернизации учреждений культурно-досугового типа в сельской местности</t>
  </si>
  <si>
    <t>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</si>
  <si>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образований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</si>
  <si>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Субсидии бюджетам муниципальных образований на 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</si>
  <si>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бюджетам муниципальных районов (городских округов) на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</si>
  <si>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Субсидии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</si>
  <si>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муниципальным учреждениям, реализующим программы спортивной подготовки</t>
  </si>
  <si>
    <t>Субсидии на государственную поддержку отрасли культуры в части комплектования книжных фондов библиотек муниципальных образований</t>
  </si>
  <si>
    <t>Субсидии бюджетам муниципальных районов (городских округов) на увеличение фонда оплаты труда педагогических работников муниципальных организаций дополнительного образования</t>
  </si>
  <si>
    <t>Субсидии из республиканского бюджета бюджетам муниципальных районов и городских округов в Республике Бурятия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</si>
  <si>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Субсидии местным бюджетам на модернизацию объектов водоснабжения</t>
  </si>
  <si>
    <t xml:space="preserve">Субсидии на реализацию мероприятий регионального проекта "Социальная активность" </t>
  </si>
  <si>
    <t>Субсидии на подготовку и проведения празднования на федеральном уровне памятных дат субъектов Российской Федерации</t>
  </si>
  <si>
    <t>Субсидии местным бюджетам на строительство и реконструкцию (модернизацию) объектов питьевого водоснабжения</t>
  </si>
  <si>
    <t>Субсидии на реализацию мероприятий по сокращению наркосырьевой базы, в том числе с применением химического способа уничтожения дикорастущей конопли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</si>
  <si>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</si>
  <si>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благоустройство территорий, прилегающих к местам туристского показа в муниципальных образованиях в Республике Бурятия</t>
  </si>
  <si>
    <t>Субсидии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</si>
  <si>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Субсидии на 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</si>
  <si>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Субсидии местным бюджетам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</si>
  <si>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Субвенции от других бюджетов бюджетной системы Российской Федерации</t>
  </si>
  <si>
    <t>Субвенции местным бюджетам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</si>
  <si>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Субвенции местным бюджетам на 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</si>
  <si>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</si>
  <si>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Субвенции бюджетам муниципальных районов на осуществление государственных полномочий по расчету и предоставлению дотаций поселениям</t>
  </si>
  <si>
    <t>Субвенции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</si>
  <si>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Субвенции местным бюджетам на осуществление отдельных государственных полномочий по уведомительной регистрации коллективных договоров</t>
  </si>
  <si>
    <t>Субвенции местным бюджетам на осуществление государственных полномочий по организации и осуществлению деятельности по опеке и попечительству в Республике Бурятия</t>
  </si>
  <si>
    <t>Субвенции местным бюджетам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</si>
  <si>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Субвенции местным бюджетам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</si>
  <si>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</si>
  <si>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</si>
  <si>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>Субвенции местным бюджетам на осуществление и администрирование отдельного государственного полномочия по поддержке сельского хозяйства</t>
  </si>
  <si>
    <t>Субвенции местным бюджетам на осуществление и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</si>
  <si>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Субвенции местным бюджетам на осуществление государственных полномочий по созданию и организации деятельности административных комиссий</t>
  </si>
  <si>
    <t>Субвенции местным бюджетам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</si>
  <si>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Субвенции местным бюджетам на составление (изменение, дополнение) списков кандидатов в присяжные заседатели судов общей юрисдикции в Российской Федерации</t>
  </si>
  <si>
    <t>Субвенции на осуществление государственных полномочий Российской Федерации по проведению Всероссийской переписи населения 2020 года</t>
  </si>
  <si>
    <t xml:space="preserve">Иные межбюджетные трансферты 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</si>
  <si>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</si>
  <si>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на комплектование книжных фондов муниципальных библиотек</t>
  </si>
  <si>
    <t xml:space="preserve"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 </t>
  </si>
  <si>
    <t>Иные межбюджетные трансферты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 (за счет средств республиканского бюджета)</t>
  </si>
  <si>
    <t>Иные межбюджетные трансферты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</t>
  </si>
  <si>
    <t>Прочие безвозмездные поступления</t>
  </si>
  <si>
    <t>Прочие безвозмездные поступления в бюджеты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</si>
  <si>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</si>
  <si>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Доходы бюджетов муниципальных районов от возврата иными организациями остатков субсидий прошлых лет 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</si>
  <si>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</si>
  <si>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</si>
  <si>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r>
      <t xml:space="preserve">МБ за счет привлечения бюджетного кредита </t>
    </r>
    <r>
      <rPr>
        <sz val="16"/>
        <rFont val="Times New Roman"/>
        <family val="1"/>
        <charset val="204"/>
      </rPr>
      <t>(ФОТ)</t>
    </r>
  </si>
  <si>
    <t>МБ за счет привлечения бюджетного кредита в сумме 152,90490 тыс. (ФОТ);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22,99089 тыс. (ФОТ).</t>
  </si>
  <si>
    <t>Предупреждение и ликвидация последствий чрезвычайных ситуаций и стихийных бедствий природного и техногенного характера (бюджетам СП)</t>
  </si>
  <si>
    <t>МБ за счет привлечения бюджетного кредита в сумме 77,15508 тыс. (ФОТ);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76,824 тыс. (ФОТ).</t>
  </si>
  <si>
    <t>Субсидии местным бюджетам на модернизацию объектов водоснабжения (-) 7111,160 тыс.; Мероприятия по строительству и реконструкции (модернизации) объектов питьевого водоснабжения (+)5466,3 тыс.</t>
  </si>
  <si>
    <t>МБ за счет привлечения бюджетного кредита в сумме 394,17404 тыс. (ФОТ);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189,677 тыс. (ФОТ).</t>
  </si>
  <si>
    <t xml:space="preserve">МБ за счет привлечения бюджетного кредита ФОТ в сумме 5047,90747 тыс., ТЭР в сумме 416,22322 тыс.  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</si>
  <si>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в сумме (+)15436,400 тыс.; Иные межбюджетные трансферты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 (за счет средств республиканского бюджета) в сумме (-)473,300 тыс.; Иные межбюджетные трансферты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 (ФБ) в сумме (+)577,4 тыс.;  Субвенции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 в сумме (-)325,700 тыс.; МБ за счет привлечения бюджетного кредита ТЭР в сумме  685,52076 тыс.</t>
  </si>
  <si>
    <t>Субсидии бюджетам муниципальных районов (городских округов) на увеличение фонда оплаты труда педагогических работников муниципальных организаций дополнительного образования в сумме 854,800 тыс.; МБ за счет привлечения бюджетного кредита ФОТ в сумме 1141,14434 тыс.</t>
  </si>
  <si>
    <t xml:space="preserve">Субвенции местным бюджетам на 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 в сумме (-) 4,900 тыс.;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53,122 тыс. (ФОТ); МБ за счет привлечения бюджетного кредита ФОТ в сумме 3033,57567 тыс. </t>
  </si>
  <si>
    <t xml:space="preserve">Субсидии на государственную поддержку отрасли культуры в части комплектования книжных фондов библиотек муниципальных образований в сумме 179,427 тыс.;  МБ за счет привлечения бюджетного кредита ФОТ в сумме 3683,00801 тыс. </t>
  </si>
  <si>
    <t>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(ФОТ).</t>
  </si>
  <si>
    <t xml:space="preserve">МБ за счет привлечения бюджетного кредита доплата к пенсии </t>
  </si>
  <si>
    <t>МБ за счет привлечения бюджетного кредита ФОТ</t>
  </si>
  <si>
    <t>бюджетный кредит 20 000,00000 тыс., остаток целевых средств 2 869,39154 тыс.</t>
  </si>
  <si>
    <t>уменьшение резервного фонда администрации МО "Мухоршибирский район"</t>
  </si>
  <si>
    <t>МБ за счет привлечения бюджетного кредита в сумме 632,92673 тыс. (ФОТ);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667,90766 тыс. (ФОТ);Субсидии бюджетам муниципальных районов (городских округов) на обеспечение сбалансированности местных бюджетов по социально значимым и первоочередным расходам в сумме 467,800 тыс. (ФОТ доля МБ); средства МБ в сумме 117,25551 тыс. (ФОТ)</t>
  </si>
  <si>
    <t xml:space="preserve">Субвенции местным бюджетам предоставление мер социальной поддержки по оплате коммунальных услуг педагогическим работникам </t>
  </si>
  <si>
    <t>МБ за счет привлечения бюджетного кредита в сумме 1164,47158 тыс. (ФОТ);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19,67835 тыс. (ФОТ);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1 970,070  тыс. (укрепление МТБ); средства МБ в сумме 46,13946 тыс. (ФОТ архив).</t>
  </si>
  <si>
    <t>средства МБ в сумме 75,48604 тыс. (ФОТ КДН);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51,29999 тыс. (ФОТ).</t>
  </si>
  <si>
    <t>МБ за счет привлечения бюджетного кредита в сумме 294,97703 тыс. (ФОТ); Дотации на поощрение муниципальных районов и городских округов в Республике Бурятия по итогам «Комплексной оценки уровня развития муниципальных районов и городских округов в Республике Бурятия» в сумме 202,14811 тыс. (ФОТ); Передача полномочий по КСП в сумме 11,000 тыс. (ФОТ); Передача полномочий по ФиИБ в сумме 9,29199 тыс. (ФОТ)</t>
  </si>
  <si>
    <t>Обеспечение первоочередных расходов в сумме 60,000 тыс.; Расходы по распоряжениям о выделении средств из резервного фонда администрации МО "Мухоршибирский район"в сумме (-)2,000 тыс. (возврат СП Никольское)</t>
  </si>
  <si>
    <t>Субсидии бюджетам муниципальных районов (городских округов) на обеспечение муниципальных дошкольных и общеобразовательных организаций педагогическими работниками в сумме (-)8,567 тыс., в том числе доля МБ в сумме (-)4,867 тыс.; Субсидии бюджетам муниципальных образований на обеспечение профессиональной переподготовки, повышения квалификации лиц, замещающих выборные муниципальные должности, и муниципальных служащих в сумме (-) 57,92685 тыс. доля МБ.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</si>
</sst>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Fill="1" applyBorder="1" applyAlignment="1" applyProtection="1">
      <alignment horizontal="center"/>
    </xf>
    <xf numFmtId="0" fontId="5" fillId="0" borderId="0" xfId="2" applyFont="1" applyAlignment="1">
      <alignment horizontal="right"/>
    </xf>
    <xf numFmtId="0" fontId="6" fillId="0" borderId="0" xfId="0" applyFont="1"/>
    <xf numFmtId="0" fontId="7" fillId="0" borderId="0" xfId="2" applyFont="1"/>
    <xf numFmtId="0" fontId="4" fillId="0" borderId="0" xfId="2" applyFont="1" applyAlignment="1">
      <alignment horizontal="center" vertical="center"/>
    </xf>
    <xf numFmtId="4" fontId="5" fillId="0" borderId="0" xfId="2" applyNumberFormat="1" applyFont="1" applyAlignment="1">
      <alignment horizontal="center"/>
    </xf>
    <xf numFmtId="0" fontId="4" fillId="0" borderId="3" xfId="2" applyFont="1" applyBorder="1" applyAlignment="1">
      <alignment horizontal="center" vertical="top" wrapText="1"/>
    </xf>
    <xf numFmtId="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right" vertical="center" wrapText="1"/>
    </xf>
    <xf numFmtId="164" fontId="4" fillId="0" borderId="1" xfId="2" applyNumberFormat="1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vertical="center" wrapText="1"/>
    </xf>
    <xf numFmtId="165" fontId="8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right" vertical="center" wrapText="1"/>
    </xf>
    <xf numFmtId="165" fontId="6" fillId="0" borderId="0" xfId="0" applyNumberFormat="1" applyFont="1"/>
    <xf numFmtId="164" fontId="5" fillId="0" borderId="1" xfId="2" applyNumberFormat="1" applyFont="1" applyBorder="1" applyAlignment="1">
      <alignment vertical="center" wrapText="1"/>
    </xf>
    <xf numFmtId="0" fontId="10" fillId="0" borderId="0" xfId="0" applyFont="1" applyBorder="1"/>
    <xf numFmtId="165" fontId="10" fillId="0" borderId="0" xfId="0" applyNumberFormat="1" applyFont="1" applyBorder="1"/>
    <xf numFmtId="0" fontId="12" fillId="3" borderId="0" xfId="0" applyFont="1" applyFill="1"/>
    <xf numFmtId="0" fontId="12" fillId="0" borderId="0" xfId="0" applyFont="1"/>
    <xf numFmtId="0" fontId="13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2" borderId="4" xfId="0" applyNumberFormat="1" applyFont="1" applyFill="1" applyBorder="1" applyAlignment="1">
      <alignment horizontal="left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distributed"/>
    </xf>
    <xf numFmtId="0" fontId="12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vertical="distributed" wrapText="1"/>
    </xf>
    <xf numFmtId="0" fontId="16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165" fontId="12" fillId="0" borderId="0" xfId="0" applyNumberFormat="1" applyFont="1"/>
    <xf numFmtId="0" fontId="13" fillId="3" borderId="0" xfId="0" applyFont="1" applyFill="1" applyAlignment="1">
      <alignment horizontal="center"/>
    </xf>
    <xf numFmtId="165" fontId="13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vertical="distributed" wrapText="1"/>
    </xf>
    <xf numFmtId="0" fontId="13" fillId="4" borderId="1" xfId="0" applyFont="1" applyFill="1" applyBorder="1" applyAlignment="1">
      <alignment horizontal="center" vertical="center" wrapText="1"/>
    </xf>
    <xf numFmtId="4" fontId="13" fillId="4" borderId="1" xfId="2" applyNumberFormat="1" applyFont="1" applyFill="1" applyBorder="1" applyAlignment="1">
      <alignment horizontal="center" vertical="top" wrapText="1"/>
    </xf>
    <xf numFmtId="0" fontId="10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82"/>
  <sheetViews>
    <sheetView tabSelected="1" view="pageBreakPreview" zoomScaleSheetLayoutView="100" workbookViewId="0">
      <selection activeCell="A5" sqref="A5"/>
    </sheetView>
  </sheetViews>
  <sheetFormatPr defaultRowHeight="15"/>
  <cols>
    <col min="1" max="1" width="75.140625" style="34" customWidth="1"/>
    <col min="2" max="2" width="17.5703125" style="35" customWidth="1"/>
  </cols>
  <sheetData>
    <row r="1" spans="1:2" ht="24" customHeight="1">
      <c r="A1" s="51" t="s">
        <v>118</v>
      </c>
    </row>
    <row r="2" spans="1:2" ht="13.5" customHeight="1"/>
    <row r="3" spans="1:2" ht="28.5">
      <c r="A3" s="56" t="s">
        <v>0</v>
      </c>
      <c r="B3" s="57" t="s">
        <v>101</v>
      </c>
    </row>
    <row r="4" spans="1:2" ht="36.75" customHeight="1">
      <c r="A4" s="36" t="s">
        <v>119</v>
      </c>
      <c r="B4" s="52">
        <f>B5+B6</f>
        <v>3283.45</v>
      </c>
    </row>
    <row r="5" spans="1:2" ht="45">
      <c r="A5" s="37" t="s">
        <v>120</v>
      </c>
      <c r="B5" s="53">
        <v>3283.45</v>
      </c>
    </row>
    <row r="6" spans="1:2" ht="25.5" hidden="1">
      <c r="A6" s="38" t="s">
        <v>121</v>
      </c>
      <c r="B6" s="53"/>
    </row>
    <row r="7" spans="1:2" ht="28.5">
      <c r="A7" s="36" t="s">
        <v>122</v>
      </c>
      <c r="B7" s="54">
        <f t="shared" ref="B7" si="0">SUM(B8:B41)</f>
        <v>96.802999999999884</v>
      </c>
    </row>
    <row r="8" spans="1:2" ht="63.75" hidden="1">
      <c r="A8" s="39" t="s">
        <v>123</v>
      </c>
      <c r="B8" s="53"/>
    </row>
    <row r="9" spans="1:2" ht="25.5" hidden="1">
      <c r="A9" s="39" t="s">
        <v>124</v>
      </c>
      <c r="B9" s="53"/>
    </row>
    <row r="10" spans="1:2" ht="25.5" hidden="1">
      <c r="A10" s="39" t="s">
        <v>125</v>
      </c>
      <c r="B10" s="53"/>
    </row>
    <row r="11" spans="1:2" ht="51" hidden="1">
      <c r="A11" s="39" t="s">
        <v>126</v>
      </c>
      <c r="B11" s="53"/>
    </row>
    <row r="12" spans="1:2" ht="38.25" hidden="1">
      <c r="A12" s="39" t="s">
        <v>109</v>
      </c>
      <c r="B12" s="53"/>
    </row>
    <row r="13" spans="1:2" ht="25.5" hidden="1">
      <c r="A13" s="39" t="s">
        <v>104</v>
      </c>
      <c r="B13" s="53"/>
    </row>
    <row r="14" spans="1:2" ht="25.5" hidden="1">
      <c r="A14" s="39" t="s">
        <v>127</v>
      </c>
      <c r="B14" s="53"/>
    </row>
    <row r="15" spans="1:2" ht="38.25" hidden="1">
      <c r="A15" s="39" t="s">
        <v>128</v>
      </c>
      <c r="B15" s="53"/>
    </row>
    <row r="16" spans="1:2" ht="25.5" hidden="1">
      <c r="A16" s="39" t="s">
        <v>110</v>
      </c>
      <c r="B16" s="53"/>
    </row>
    <row r="17" spans="1:2" ht="25.5" hidden="1">
      <c r="A17" s="38" t="s">
        <v>111</v>
      </c>
      <c r="B17" s="53"/>
    </row>
    <row r="18" spans="1:2" ht="38.25" hidden="1">
      <c r="A18" s="38" t="s">
        <v>129</v>
      </c>
      <c r="B18" s="53"/>
    </row>
    <row r="19" spans="1:2" ht="38.25" hidden="1">
      <c r="A19" s="39" t="s">
        <v>130</v>
      </c>
      <c r="B19" s="53"/>
    </row>
    <row r="20" spans="1:2" ht="38.25" hidden="1">
      <c r="A20" s="39" t="s">
        <v>131</v>
      </c>
      <c r="B20" s="53"/>
    </row>
    <row r="21" spans="1:2" ht="38.25">
      <c r="A21" s="39" t="s">
        <v>112</v>
      </c>
      <c r="B21" s="53">
        <v>-3.6999999999999886</v>
      </c>
    </row>
    <row r="22" spans="1:2" ht="38.25" hidden="1">
      <c r="A22" s="39" t="s">
        <v>132</v>
      </c>
      <c r="B22" s="53"/>
    </row>
    <row r="23" spans="1:2" ht="38.25" hidden="1">
      <c r="A23" s="40" t="s">
        <v>133</v>
      </c>
      <c r="B23" s="53"/>
    </row>
    <row r="24" spans="1:2" ht="25.5" hidden="1">
      <c r="A24" s="39" t="s">
        <v>134</v>
      </c>
      <c r="B24" s="53"/>
    </row>
    <row r="25" spans="1:2" ht="25.5">
      <c r="A25" s="39" t="s">
        <v>135</v>
      </c>
      <c r="B25" s="53">
        <v>179.42699999999999</v>
      </c>
    </row>
    <row r="26" spans="1:2" ht="38.25">
      <c r="A26" s="39" t="s">
        <v>136</v>
      </c>
      <c r="B26" s="53">
        <v>854.8</v>
      </c>
    </row>
    <row r="27" spans="1:2" ht="51" hidden="1">
      <c r="A27" s="41" t="s">
        <v>137</v>
      </c>
      <c r="B27" s="53"/>
    </row>
    <row r="28" spans="1:2">
      <c r="A28" s="39" t="s">
        <v>138</v>
      </c>
      <c r="B28" s="53">
        <v>-6400.0240000000003</v>
      </c>
    </row>
    <row r="29" spans="1:2" hidden="1">
      <c r="A29" s="39" t="s">
        <v>103</v>
      </c>
      <c r="B29" s="53">
        <v>0</v>
      </c>
    </row>
    <row r="30" spans="1:2" hidden="1">
      <c r="A30" s="39" t="s">
        <v>139</v>
      </c>
      <c r="B30" s="53"/>
    </row>
    <row r="31" spans="1:2" ht="25.5" hidden="1">
      <c r="A31" s="39" t="s">
        <v>140</v>
      </c>
      <c r="B31" s="53"/>
    </row>
    <row r="32" spans="1:2" ht="39" hidden="1">
      <c r="A32" s="42" t="s">
        <v>105</v>
      </c>
      <c r="B32" s="53"/>
    </row>
    <row r="33" spans="1:2" ht="26.25">
      <c r="A33" s="42" t="s">
        <v>117</v>
      </c>
      <c r="B33" s="53">
        <v>5466.3</v>
      </c>
    </row>
    <row r="34" spans="1:2" ht="25.5" hidden="1">
      <c r="A34" s="38" t="s">
        <v>141</v>
      </c>
      <c r="B34" s="53"/>
    </row>
    <row r="35" spans="1:2" ht="25.5" hidden="1">
      <c r="A35" s="38" t="s">
        <v>142</v>
      </c>
      <c r="B35" s="53"/>
    </row>
    <row r="36" spans="1:2" ht="45" hidden="1">
      <c r="A36" s="37" t="s">
        <v>143</v>
      </c>
      <c r="B36" s="53"/>
    </row>
    <row r="37" spans="1:2" ht="30" hidden="1">
      <c r="A37" s="37" t="s">
        <v>144</v>
      </c>
      <c r="B37" s="53"/>
    </row>
    <row r="38" spans="1:2" ht="25.5" hidden="1">
      <c r="A38" s="38" t="s">
        <v>145</v>
      </c>
      <c r="B38" s="53"/>
    </row>
    <row r="39" spans="1:2" ht="51" hidden="1">
      <c r="A39" s="38" t="s">
        <v>146</v>
      </c>
      <c r="B39" s="53"/>
    </row>
    <row r="40" spans="1:2" ht="38.25" hidden="1">
      <c r="A40" s="38" t="s">
        <v>106</v>
      </c>
      <c r="B40" s="53"/>
    </row>
    <row r="41" spans="1:2" ht="38.25" hidden="1">
      <c r="A41" s="39" t="s">
        <v>147</v>
      </c>
      <c r="B41" s="53"/>
    </row>
    <row r="42" spans="1:2" ht="29.25">
      <c r="A42" s="43" t="s">
        <v>148</v>
      </c>
      <c r="B42" s="54">
        <f t="shared" ref="B42" si="1">SUM(B43:B62)</f>
        <v>15105.8</v>
      </c>
    </row>
    <row r="43" spans="1:2" ht="51" hidden="1">
      <c r="A43" s="39" t="s">
        <v>149</v>
      </c>
      <c r="B43" s="53"/>
    </row>
    <row r="44" spans="1:2" ht="63.75">
      <c r="A44" s="39" t="s">
        <v>150</v>
      </c>
      <c r="B44" s="53">
        <v>-4.8999999999999986</v>
      </c>
    </row>
    <row r="45" spans="1:2" ht="76.5" hidden="1">
      <c r="A45" s="39" t="s">
        <v>151</v>
      </c>
      <c r="B45" s="53"/>
    </row>
    <row r="46" spans="1:2" ht="25.5" hidden="1">
      <c r="A46" s="39" t="s">
        <v>152</v>
      </c>
      <c r="B46" s="53"/>
    </row>
    <row r="47" spans="1:2" ht="51">
      <c r="A47" s="39" t="s">
        <v>153</v>
      </c>
      <c r="B47" s="53">
        <v>-325.69999999999982</v>
      </c>
    </row>
    <row r="48" spans="1:2" ht="25.5" hidden="1">
      <c r="A48" s="39" t="s">
        <v>154</v>
      </c>
      <c r="B48" s="53"/>
    </row>
    <row r="49" spans="1:2" ht="38.25" hidden="1">
      <c r="A49" s="39" t="s">
        <v>155</v>
      </c>
      <c r="B49" s="53"/>
    </row>
    <row r="50" spans="1:2" ht="38.25" hidden="1">
      <c r="A50" s="39" t="s">
        <v>156</v>
      </c>
      <c r="B50" s="53"/>
    </row>
    <row r="51" spans="1:2" ht="38.25" hidden="1">
      <c r="A51" s="39" t="s">
        <v>157</v>
      </c>
      <c r="B51" s="53"/>
    </row>
    <row r="52" spans="1:2" ht="51">
      <c r="A52" s="39" t="s">
        <v>158</v>
      </c>
      <c r="B52" s="53">
        <v>15436.4</v>
      </c>
    </row>
    <row r="53" spans="1:2" ht="140.25" hidden="1">
      <c r="A53" s="38" t="s">
        <v>113</v>
      </c>
      <c r="B53" s="53"/>
    </row>
    <row r="54" spans="1:2" ht="25.5" hidden="1">
      <c r="A54" s="39" t="s">
        <v>159</v>
      </c>
      <c r="B54" s="53"/>
    </row>
    <row r="55" spans="1:2" ht="25.5" hidden="1">
      <c r="A55" s="38" t="s">
        <v>160</v>
      </c>
      <c r="B55" s="53">
        <v>0</v>
      </c>
    </row>
    <row r="56" spans="1:2" ht="38.25" hidden="1">
      <c r="A56" s="38" t="s">
        <v>161</v>
      </c>
      <c r="B56" s="53"/>
    </row>
    <row r="57" spans="1:2" ht="25.5" hidden="1">
      <c r="A57" s="39" t="s">
        <v>162</v>
      </c>
      <c r="B57" s="53"/>
    </row>
    <row r="58" spans="1:2" ht="38.25" hidden="1">
      <c r="A58" s="39" t="s">
        <v>163</v>
      </c>
      <c r="B58" s="53"/>
    </row>
    <row r="59" spans="1:2" ht="51" hidden="1">
      <c r="A59" s="38" t="s">
        <v>107</v>
      </c>
      <c r="B59" s="53"/>
    </row>
    <row r="60" spans="1:2" ht="25.5" hidden="1">
      <c r="A60" s="39" t="s">
        <v>164</v>
      </c>
      <c r="B60" s="53"/>
    </row>
    <row r="61" spans="1:2" ht="25.5" hidden="1">
      <c r="A61" s="39" t="s">
        <v>165</v>
      </c>
      <c r="B61" s="53"/>
    </row>
    <row r="62" spans="1:2" ht="38.25" hidden="1">
      <c r="A62" s="39" t="s">
        <v>114</v>
      </c>
      <c r="B62" s="53"/>
    </row>
    <row r="63" spans="1:2">
      <c r="A63" s="44" t="s">
        <v>166</v>
      </c>
      <c r="B63" s="52">
        <f t="shared" ref="B63" si="2">SUM(B64:B70)</f>
        <v>115.09999999999997</v>
      </c>
    </row>
    <row r="64" spans="1:2" ht="45">
      <c r="A64" s="55" t="s">
        <v>167</v>
      </c>
      <c r="B64" s="53">
        <v>11</v>
      </c>
    </row>
    <row r="65" spans="1:2" ht="30" hidden="1">
      <c r="A65" s="45" t="s">
        <v>168</v>
      </c>
      <c r="B65" s="54"/>
    </row>
    <row r="66" spans="1:2" ht="45" hidden="1">
      <c r="A66" s="45" t="s">
        <v>115</v>
      </c>
      <c r="B66" s="54"/>
    </row>
    <row r="67" spans="1:2" ht="30" hidden="1">
      <c r="A67" s="46" t="s">
        <v>116</v>
      </c>
      <c r="B67" s="54"/>
    </row>
    <row r="68" spans="1:2" ht="45" hidden="1">
      <c r="A68" s="46" t="s">
        <v>169</v>
      </c>
      <c r="B68" s="54"/>
    </row>
    <row r="69" spans="1:2" ht="51">
      <c r="A69" s="47" t="s">
        <v>170</v>
      </c>
      <c r="B69" s="53">
        <v>-473.3</v>
      </c>
    </row>
    <row r="70" spans="1:2" ht="38.25">
      <c r="A70" s="39" t="s">
        <v>171</v>
      </c>
      <c r="B70" s="53">
        <v>577.4</v>
      </c>
    </row>
    <row r="71" spans="1:2" hidden="1">
      <c r="A71" s="48" t="s">
        <v>172</v>
      </c>
      <c r="B71" s="54">
        <f t="shared" ref="B71:B73" si="3">B72</f>
        <v>0</v>
      </c>
    </row>
    <row r="72" spans="1:2" hidden="1">
      <c r="A72" s="49" t="s">
        <v>173</v>
      </c>
      <c r="B72" s="53"/>
    </row>
    <row r="73" spans="1:2" ht="57">
      <c r="A73" s="48" t="s">
        <v>174</v>
      </c>
      <c r="B73" s="54">
        <f t="shared" si="3"/>
        <v>41.316830000000003</v>
      </c>
    </row>
    <row r="74" spans="1:2" ht="30">
      <c r="A74" s="49" t="s">
        <v>175</v>
      </c>
      <c r="B74" s="53">
        <v>41.316830000000003</v>
      </c>
    </row>
    <row r="75" spans="1:2" ht="28.5">
      <c r="A75" s="48" t="s">
        <v>176</v>
      </c>
      <c r="B75" s="54">
        <f t="shared" ref="B75" si="4">B76</f>
        <v>-2968.6352200000001</v>
      </c>
    </row>
    <row r="76" spans="1:2" ht="45">
      <c r="A76" s="49" t="s">
        <v>177</v>
      </c>
      <c r="B76" s="53">
        <v>-2968.6352200000001</v>
      </c>
    </row>
    <row r="77" spans="1:2">
      <c r="A77" s="43" t="s">
        <v>108</v>
      </c>
      <c r="B77" s="52">
        <f>B75+B71+B63+B42+B7+B4+B73</f>
        <v>15673.834609999998</v>
      </c>
    </row>
    <row r="82" spans="2:2">
      <c r="B82" s="50"/>
    </row>
  </sheetData>
  <autoFilter ref="A3:B77">
    <filterColumn colId="1">
      <filters>
        <filter val="11,00000"/>
        <filter val="115,10000"/>
        <filter val="15 105,80000"/>
        <filter val="15 436,40000"/>
        <filter val="15 673,83461"/>
        <filter val="179,42700"/>
        <filter val="-2 968,63522"/>
        <filter val="3 283,45000"/>
        <filter val="-3,70000"/>
        <filter val="-325,70000"/>
        <filter val="-4,90000"/>
        <filter val="41,31683"/>
        <filter val="-473,30000"/>
        <filter val="5 466,30000"/>
        <filter val="577,40000"/>
        <filter val="-6 400,02400"/>
        <filter val="854,80000"/>
        <filter val="96,80300"/>
      </filters>
    </filterColumn>
  </autoFilter>
  <pageMargins left="0.70866141732283472" right="0.70866141732283472" top="0.15748031496062992" bottom="0.15748031496062992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55"/>
  <sheetViews>
    <sheetView view="pageBreakPreview" zoomScale="85" zoomScaleSheetLayoutView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46" sqref="B46"/>
    </sheetView>
  </sheetViews>
  <sheetFormatPr defaultRowHeight="21"/>
  <cols>
    <col min="1" max="1" width="7.140625" style="5" customWidth="1"/>
    <col min="2" max="2" width="47.7109375" style="5" customWidth="1"/>
    <col min="3" max="3" width="21.140625" style="5" customWidth="1"/>
    <col min="4" max="4" width="112.28515625" style="5" customWidth="1"/>
    <col min="5" max="16384" width="9.140625" style="5"/>
  </cols>
  <sheetData>
    <row r="1" spans="1:4">
      <c r="A1" s="2"/>
      <c r="B1" s="2"/>
      <c r="C1" s="3"/>
      <c r="D1" s="4" t="s">
        <v>1</v>
      </c>
    </row>
    <row r="2" spans="1:4" ht="21.6" customHeight="1">
      <c r="A2" s="6"/>
      <c r="B2" s="7" t="s">
        <v>51</v>
      </c>
      <c r="C2" s="8"/>
      <c r="D2" s="6"/>
    </row>
    <row r="3" spans="1:4" ht="40.5">
      <c r="A3" s="9" t="s">
        <v>2</v>
      </c>
      <c r="B3" s="9" t="s">
        <v>3</v>
      </c>
      <c r="C3" s="10" t="s">
        <v>101</v>
      </c>
      <c r="D3" s="11" t="s">
        <v>60</v>
      </c>
    </row>
    <row r="4" spans="1:4" ht="40.5">
      <c r="A4" s="12" t="s">
        <v>4</v>
      </c>
      <c r="B4" s="13" t="s">
        <v>5</v>
      </c>
      <c r="C4" s="14">
        <f>5737.63351+0.0727</f>
        <v>5737.7062099999994</v>
      </c>
      <c r="D4" s="15"/>
    </row>
    <row r="5" spans="1:4" customFormat="1" ht="81">
      <c r="A5" s="16" t="s">
        <v>58</v>
      </c>
      <c r="B5" s="31" t="s">
        <v>61</v>
      </c>
      <c r="C5" s="18">
        <v>109.994</v>
      </c>
      <c r="D5" s="19" t="s">
        <v>178</v>
      </c>
    </row>
    <row r="6" spans="1:4" customFormat="1" ht="121.5">
      <c r="A6" s="16" t="s">
        <v>59</v>
      </c>
      <c r="B6" s="17" t="s">
        <v>62</v>
      </c>
      <c r="C6" s="18">
        <v>175.89579000000001</v>
      </c>
      <c r="D6" s="19" t="s">
        <v>179</v>
      </c>
    </row>
    <row r="7" spans="1:4" customFormat="1" ht="162">
      <c r="A7" s="16" t="s">
        <v>6</v>
      </c>
      <c r="B7" s="17" t="s">
        <v>7</v>
      </c>
      <c r="C7" s="18">
        <f>1885.8172+0.0727</f>
        <v>1885.8898999999999</v>
      </c>
      <c r="D7" s="19" t="s">
        <v>194</v>
      </c>
    </row>
    <row r="8" spans="1:4" customFormat="1" ht="121.5" customHeight="1">
      <c r="A8" s="16" t="s">
        <v>8</v>
      </c>
      <c r="B8" s="17" t="s">
        <v>9</v>
      </c>
      <c r="C8" s="18">
        <v>517.41713000000004</v>
      </c>
      <c r="D8" s="19" t="s">
        <v>198</v>
      </c>
    </row>
    <row r="9" spans="1:4" customFormat="1" ht="40.5" hidden="1">
      <c r="A9" s="16" t="s">
        <v>91</v>
      </c>
      <c r="B9" s="17" t="s">
        <v>89</v>
      </c>
      <c r="C9" s="18"/>
      <c r="D9" s="19"/>
    </row>
    <row r="10" spans="1:4" ht="40.5">
      <c r="A10" s="16" t="s">
        <v>10</v>
      </c>
      <c r="B10" s="17" t="s">
        <v>11</v>
      </c>
      <c r="C10" s="18">
        <v>-151.85</v>
      </c>
      <c r="D10" s="19" t="s">
        <v>193</v>
      </c>
    </row>
    <row r="11" spans="1:4" ht="168.75" customHeight="1">
      <c r="A11" s="16" t="s">
        <v>12</v>
      </c>
      <c r="B11" s="17" t="s">
        <v>13</v>
      </c>
      <c r="C11" s="18">
        <v>3200.3593899999996</v>
      </c>
      <c r="D11" s="19" t="s">
        <v>196</v>
      </c>
    </row>
    <row r="12" spans="1:4" s="1" customFormat="1" ht="60.75">
      <c r="A12" s="12" t="s">
        <v>87</v>
      </c>
      <c r="B12" s="23" t="s">
        <v>86</v>
      </c>
      <c r="C12" s="14">
        <v>93.85</v>
      </c>
      <c r="D12" s="26"/>
    </row>
    <row r="13" spans="1:4" customFormat="1" ht="40.5" hidden="1">
      <c r="A13" s="16" t="s">
        <v>88</v>
      </c>
      <c r="B13" s="17" t="s">
        <v>99</v>
      </c>
      <c r="C13" s="18"/>
      <c r="D13" s="19"/>
    </row>
    <row r="14" spans="1:4" customFormat="1" ht="81">
      <c r="A14" s="16" t="s">
        <v>102</v>
      </c>
      <c r="B14" s="17" t="s">
        <v>100</v>
      </c>
      <c r="C14" s="18">
        <v>93.85</v>
      </c>
      <c r="D14" s="19" t="s">
        <v>180</v>
      </c>
    </row>
    <row r="15" spans="1:4" s="21" customFormat="1" ht="40.5">
      <c r="A15" s="12" t="s">
        <v>52</v>
      </c>
      <c r="B15" s="20" t="s">
        <v>53</v>
      </c>
      <c r="C15" s="14">
        <v>153.97907999999998</v>
      </c>
      <c r="D15" s="19"/>
    </row>
    <row r="16" spans="1:4" s="21" customFormat="1" ht="81">
      <c r="A16" s="16" t="s">
        <v>54</v>
      </c>
      <c r="B16" s="22" t="s">
        <v>57</v>
      </c>
      <c r="C16" s="18">
        <v>153.97907999999998</v>
      </c>
      <c r="D16" s="19" t="s">
        <v>181</v>
      </c>
    </row>
    <row r="17" spans="1:4" s="1" customFormat="1" ht="40.5" hidden="1">
      <c r="A17" s="16" t="s">
        <v>64</v>
      </c>
      <c r="B17" s="22" t="s">
        <v>65</v>
      </c>
      <c r="C17" s="18"/>
      <c r="D17" s="19"/>
    </row>
    <row r="18" spans="1:4" s="21" customFormat="1" ht="40.5" hidden="1">
      <c r="A18" s="16" t="s">
        <v>55</v>
      </c>
      <c r="B18" s="22" t="s">
        <v>56</v>
      </c>
      <c r="C18" s="18"/>
      <c r="D18" s="19"/>
    </row>
    <row r="19" spans="1:4" ht="40.5" hidden="1">
      <c r="A19" s="16" t="s">
        <v>63</v>
      </c>
      <c r="B19" s="22" t="s">
        <v>66</v>
      </c>
      <c r="C19" s="18"/>
      <c r="D19" s="19"/>
    </row>
    <row r="20" spans="1:4" ht="40.5">
      <c r="A20" s="12" t="s">
        <v>14</v>
      </c>
      <c r="B20" s="23" t="s">
        <v>15</v>
      </c>
      <c r="C20" s="14">
        <v>-1061.0089599999997</v>
      </c>
      <c r="D20" s="24"/>
    </row>
    <row r="21" spans="1:4" customFormat="1" ht="40.5" hidden="1">
      <c r="A21" s="16" t="s">
        <v>16</v>
      </c>
      <c r="B21" s="17" t="s">
        <v>17</v>
      </c>
      <c r="C21" s="18"/>
      <c r="D21" s="25"/>
    </row>
    <row r="22" spans="1:4" ht="60.75">
      <c r="A22" s="16" t="s">
        <v>18</v>
      </c>
      <c r="B22" s="17" t="s">
        <v>19</v>
      </c>
      <c r="C22" s="18">
        <v>-1644.8599999999997</v>
      </c>
      <c r="D22" s="25" t="s">
        <v>182</v>
      </c>
    </row>
    <row r="23" spans="1:4" customFormat="1" ht="40.5" hidden="1">
      <c r="A23" s="16" t="s">
        <v>20</v>
      </c>
      <c r="B23" s="17" t="s">
        <v>21</v>
      </c>
      <c r="C23" s="18"/>
      <c r="D23" s="25"/>
    </row>
    <row r="24" spans="1:4" customFormat="1" ht="81">
      <c r="A24" s="16" t="s">
        <v>67</v>
      </c>
      <c r="B24" s="17" t="s">
        <v>68</v>
      </c>
      <c r="C24" s="18">
        <v>583.85104000000001</v>
      </c>
      <c r="D24" s="19" t="s">
        <v>183</v>
      </c>
    </row>
    <row r="25" spans="1:4" s="21" customFormat="1" ht="40.5" hidden="1">
      <c r="A25" s="12" t="s">
        <v>79</v>
      </c>
      <c r="B25" s="23" t="s">
        <v>77</v>
      </c>
      <c r="C25" s="14">
        <v>0</v>
      </c>
      <c r="D25" s="26"/>
    </row>
    <row r="26" spans="1:4" ht="40.5" hidden="1">
      <c r="A26" s="16" t="s">
        <v>80</v>
      </c>
      <c r="B26" s="17" t="s">
        <v>78</v>
      </c>
      <c r="C26" s="18"/>
      <c r="D26" s="19"/>
    </row>
    <row r="27" spans="1:4" ht="40.5">
      <c r="A27" s="12" t="s">
        <v>22</v>
      </c>
      <c r="B27" s="23" t="s">
        <v>23</v>
      </c>
      <c r="C27" s="14">
        <f>26375.77231-0.0727</f>
        <v>26375.69961</v>
      </c>
      <c r="D27" s="19"/>
    </row>
    <row r="28" spans="1:4" ht="45" customHeight="1">
      <c r="A28" s="16" t="s">
        <v>24</v>
      </c>
      <c r="B28" s="17" t="s">
        <v>25</v>
      </c>
      <c r="C28" s="18">
        <v>5464.13069</v>
      </c>
      <c r="D28" s="19" t="s">
        <v>184</v>
      </c>
    </row>
    <row r="29" spans="1:4" ht="357.75" customHeight="1">
      <c r="A29" s="16" t="s">
        <v>26</v>
      </c>
      <c r="B29" s="17" t="s">
        <v>27</v>
      </c>
      <c r="C29" s="18">
        <v>15900.320759999999</v>
      </c>
      <c r="D29" s="19" t="s">
        <v>185</v>
      </c>
    </row>
    <row r="30" spans="1:4" ht="81">
      <c r="A30" s="16" t="s">
        <v>28</v>
      </c>
      <c r="B30" s="17" t="s">
        <v>29</v>
      </c>
      <c r="C30" s="18">
        <v>1995.94434</v>
      </c>
      <c r="D30" s="19" t="s">
        <v>186</v>
      </c>
    </row>
    <row r="31" spans="1:4" ht="141.75">
      <c r="A31" s="16" t="s">
        <v>75</v>
      </c>
      <c r="B31" s="17" t="s">
        <v>76</v>
      </c>
      <c r="C31" s="18">
        <f>-66.42115-0.0727</f>
        <v>-66.493849999999995</v>
      </c>
      <c r="D31" s="19" t="s">
        <v>200</v>
      </c>
    </row>
    <row r="32" spans="1:4" ht="40.5" hidden="1">
      <c r="A32" s="16" t="s">
        <v>84</v>
      </c>
      <c r="B32" s="17" t="s">
        <v>82</v>
      </c>
      <c r="C32" s="18"/>
      <c r="D32" s="19"/>
    </row>
    <row r="33" spans="1:4" ht="209.25" customHeight="1">
      <c r="A33" s="16" t="s">
        <v>30</v>
      </c>
      <c r="B33" s="17" t="s">
        <v>31</v>
      </c>
      <c r="C33" s="18">
        <v>3081.7976700000004</v>
      </c>
      <c r="D33" s="19" t="s">
        <v>187</v>
      </c>
    </row>
    <row r="34" spans="1:4" ht="40.5">
      <c r="A34" s="12" t="s">
        <v>32</v>
      </c>
      <c r="B34" s="23" t="s">
        <v>33</v>
      </c>
      <c r="C34" s="14">
        <v>3892.1670100000006</v>
      </c>
      <c r="D34" s="26"/>
    </row>
    <row r="35" spans="1:4" ht="102.75" customHeight="1">
      <c r="A35" s="16" t="s">
        <v>34</v>
      </c>
      <c r="B35" s="17" t="s">
        <v>35</v>
      </c>
      <c r="C35" s="18">
        <v>3862.4350100000006</v>
      </c>
      <c r="D35" s="19" t="s">
        <v>188</v>
      </c>
    </row>
    <row r="36" spans="1:4" customFormat="1" ht="60.75">
      <c r="A36" s="16" t="s">
        <v>69</v>
      </c>
      <c r="B36" s="17" t="s">
        <v>70</v>
      </c>
      <c r="C36" s="18">
        <v>29.731999999999999</v>
      </c>
      <c r="D36" s="19" t="s">
        <v>189</v>
      </c>
    </row>
    <row r="37" spans="1:4" ht="40.5">
      <c r="A37" s="12" t="s">
        <v>36</v>
      </c>
      <c r="B37" s="23" t="s">
        <v>37</v>
      </c>
      <c r="C37" s="27">
        <v>1586.7060300000001</v>
      </c>
      <c r="D37" s="26"/>
    </row>
    <row r="38" spans="1:4" customFormat="1" ht="40.5">
      <c r="A38" s="16" t="s">
        <v>71</v>
      </c>
      <c r="B38" s="17" t="s">
        <v>73</v>
      </c>
      <c r="C38" s="28">
        <v>1459.89</v>
      </c>
      <c r="D38" s="19" t="s">
        <v>190</v>
      </c>
    </row>
    <row r="39" spans="1:4" ht="40.5">
      <c r="A39" s="16" t="s">
        <v>38</v>
      </c>
      <c r="B39" s="17" t="s">
        <v>39</v>
      </c>
      <c r="C39" s="28">
        <v>0.03</v>
      </c>
      <c r="D39" s="19" t="s">
        <v>195</v>
      </c>
    </row>
    <row r="40" spans="1:4" ht="81">
      <c r="A40" s="16" t="s">
        <v>72</v>
      </c>
      <c r="B40" s="17" t="s">
        <v>74</v>
      </c>
      <c r="C40" s="28">
        <v>126.78603</v>
      </c>
      <c r="D40" s="19" t="s">
        <v>197</v>
      </c>
    </row>
    <row r="41" spans="1:4" ht="40.5">
      <c r="A41" s="12" t="s">
        <v>40</v>
      </c>
      <c r="B41" s="23" t="s">
        <v>41</v>
      </c>
      <c r="C41" s="27">
        <v>1143.87717</v>
      </c>
      <c r="D41" s="26"/>
    </row>
    <row r="42" spans="1:4" customFormat="1" ht="40.5" hidden="1">
      <c r="A42" s="16" t="s">
        <v>98</v>
      </c>
      <c r="B42" s="17" t="s">
        <v>97</v>
      </c>
      <c r="C42" s="28"/>
      <c r="D42" s="19"/>
    </row>
    <row r="43" spans="1:4" ht="40.5">
      <c r="A43" s="16" t="s">
        <v>42</v>
      </c>
      <c r="B43" s="17" t="s">
        <v>43</v>
      </c>
      <c r="C43" s="28">
        <v>277.57067000000001</v>
      </c>
      <c r="D43" s="19" t="s">
        <v>191</v>
      </c>
    </row>
    <row r="44" spans="1:4" ht="40.5">
      <c r="A44" s="16" t="s">
        <v>85</v>
      </c>
      <c r="B44" s="17" t="s">
        <v>83</v>
      </c>
      <c r="C44" s="28">
        <v>866.30650000000003</v>
      </c>
      <c r="D44" s="19" t="s">
        <v>191</v>
      </c>
    </row>
    <row r="45" spans="1:4" customFormat="1" ht="40.5">
      <c r="A45" s="12" t="s">
        <v>44</v>
      </c>
      <c r="B45" s="23" t="s">
        <v>45</v>
      </c>
      <c r="C45" s="27">
        <v>562.25</v>
      </c>
      <c r="D45" s="26"/>
    </row>
    <row r="46" spans="1:4" customFormat="1" ht="40.5">
      <c r="A46" s="16" t="s">
        <v>46</v>
      </c>
      <c r="B46" s="17" t="s">
        <v>47</v>
      </c>
      <c r="C46" s="28">
        <v>562.25</v>
      </c>
      <c r="D46" s="19" t="s">
        <v>191</v>
      </c>
    </row>
    <row r="47" spans="1:4" s="21" customFormat="1" ht="60.75" hidden="1">
      <c r="A47" s="12" t="s">
        <v>94</v>
      </c>
      <c r="B47" s="23" t="s">
        <v>93</v>
      </c>
      <c r="C47" s="27">
        <v>0</v>
      </c>
      <c r="D47" s="26"/>
    </row>
    <row r="48" spans="1:4" ht="60.75" hidden="1">
      <c r="A48" s="16" t="s">
        <v>95</v>
      </c>
      <c r="B48" s="17" t="s">
        <v>96</v>
      </c>
      <c r="C48" s="28"/>
      <c r="D48" s="19"/>
    </row>
    <row r="49" spans="1:4" ht="42.75" customHeight="1">
      <c r="A49" s="12">
        <v>1400</v>
      </c>
      <c r="B49" s="23" t="s">
        <v>48</v>
      </c>
      <c r="C49" s="27">
        <v>58</v>
      </c>
      <c r="D49" s="19"/>
    </row>
    <row r="50" spans="1:4" customFormat="1" ht="40.5" hidden="1">
      <c r="A50" s="16" t="s">
        <v>92</v>
      </c>
      <c r="B50" s="17" t="s">
        <v>90</v>
      </c>
      <c r="C50" s="18"/>
      <c r="D50" s="19"/>
    </row>
    <row r="51" spans="1:4" ht="81.75" customHeight="1">
      <c r="A51" s="16">
        <v>1403</v>
      </c>
      <c r="B51" s="17" t="s">
        <v>49</v>
      </c>
      <c r="C51" s="18">
        <v>58</v>
      </c>
      <c r="D51" s="19" t="s">
        <v>199</v>
      </c>
    </row>
    <row r="52" spans="1:4" ht="40.5">
      <c r="A52" s="12" t="s">
        <v>81</v>
      </c>
      <c r="B52" s="29" t="s">
        <v>50</v>
      </c>
      <c r="C52" s="14">
        <v>38543.22615000001</v>
      </c>
      <c r="D52" s="19"/>
    </row>
    <row r="53" spans="1:4" customFormat="1">
      <c r="A53" s="5"/>
      <c r="B53" s="32"/>
      <c r="C53" s="33">
        <f>'таблица 1'!B77-'таблица 2'!C52</f>
        <v>-22869.391540000011</v>
      </c>
      <c r="D53" s="58" t="s">
        <v>192</v>
      </c>
    </row>
    <row r="54" spans="1:4" customFormat="1" hidden="1">
      <c r="A54" s="5"/>
      <c r="B54" s="5"/>
      <c r="C54" s="30"/>
      <c r="D54" s="5"/>
    </row>
    <row r="55" spans="1:4">
      <c r="C55" s="30"/>
    </row>
  </sheetData>
  <autoFilter ref="A3:D54">
    <filterColumn colId="0"/>
    <filterColumn colId="2">
      <filters>
        <filter val="0,03000"/>
        <filter val="-1 061,00896"/>
        <filter val="1 143,87717"/>
        <filter val="1 459,89000"/>
        <filter val="1 586,70603"/>
        <filter val="-1 644,86000"/>
        <filter val="1 885,81720"/>
        <filter val="1 995,94434"/>
        <filter val="109,99400"/>
        <filter val="126,78603"/>
        <filter val="15 900,32076"/>
        <filter val="-151,85000"/>
        <filter val="153,97908"/>
        <filter val="175,89579"/>
        <filter val="-22 869,39154"/>
        <filter val="26 375,77231"/>
        <filter val="277,57067"/>
        <filter val="29,73200"/>
        <filter val="3 081,79767"/>
        <filter val="3 200,35939"/>
        <filter val="3 862,43501"/>
        <filter val="3 892,16701"/>
        <filter val="38 543,22615"/>
        <filter val="5 464,13069"/>
        <filter val="5 737,63351"/>
        <filter val="517,41713"/>
        <filter val="562,25000"/>
        <filter val="58,00000"/>
        <filter val="583,85104"/>
        <filter val="-66,42115"/>
        <filter val="866,30650"/>
        <filter val="93,85000"/>
      </filters>
    </filterColumn>
  </autoFilter>
  <pageMargins left="0.23622047244094491" right="0.23622047244094491" top="0" bottom="0.15748031496062992" header="0.31496062992125984" footer="0.31496062992125984"/>
  <pageSetup paperSize="9" scale="5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Finypr</cp:lastModifiedBy>
  <cp:lastPrinted>2021-12-14T02:38:12Z</cp:lastPrinted>
  <dcterms:created xsi:type="dcterms:W3CDTF">2019-03-28T06:46:49Z</dcterms:created>
  <dcterms:modified xsi:type="dcterms:W3CDTF">2021-12-14T07:45:44Z</dcterms:modified>
</cp:coreProperties>
</file>